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16380" windowHeight="8190" tabRatio="500"/>
  </bookViews>
  <sheets>
    <sheet name="Обоснование" sheetId="1" r:id="rId1"/>
  </sheets>
  <externalReferences>
    <externalReference r:id="rId2"/>
    <externalReference r:id="rId3"/>
    <externalReference r:id="rId4"/>
  </externalReferences>
  <definedNames>
    <definedName name="ДА_НЕТ">[1]Прочее!$A$2:$A$3</definedName>
    <definedName name="длолдо">[2]ОКЕИ!$A$3:#REF!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[2]Прочее!$A$2:$A$3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[3]Справочник!$C$2:$C$13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="1" iterateDelta="1E-4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K18" i="1"/>
  <c r="AA18" s="1"/>
  <c r="AB18" l="1"/>
  <c r="AC18" l="1"/>
  <c r="AC19" s="1"/>
  <c r="AD18"/>
</calcChain>
</file>

<file path=xl/comments1.xml><?xml version="1.0" encoding="utf-8"?>
<comments xmlns="http://schemas.openxmlformats.org/spreadsheetml/2006/main">
  <authors>
    <author/>
  </authors>
  <commentList>
    <comment ref="Q18" authorId="0">
      <text>
        <r>
          <rPr>
            <b/>
            <sz val="9"/>
            <color rgb="FF000000"/>
            <rFont val="Tahoma"/>
            <family val="2"/>
            <charset val="204"/>
          </rPr>
          <t xml:space="preserve">ВНИМАНИЕ:
указать цену из реестра договоров и умножить на соответствующий коэффициент (указать обза значения в виде формулы):
</t>
        </r>
        <r>
          <rPr>
            <sz val="9"/>
            <color rgb="FF000000"/>
            <rFont val="Tahoma"/>
            <family val="2"/>
            <charset val="204"/>
          </rPr>
          <t xml:space="preserve">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rgb="FF000000"/>
            <rFont val="Tahoma"/>
            <family val="2"/>
            <charset val="204"/>
          </rPr>
          <t xml:space="preserve">ВНИМАНИЕ:
указать цену из реестра договоров и умножить на соответствующий коэффициент (указать обза значения в виде формулы):
</t>
        </r>
        <r>
          <rPr>
            <sz val="9"/>
            <color rgb="FF000000"/>
            <rFont val="Tahoma"/>
            <family val="2"/>
            <charset val="204"/>
          </rPr>
          <t xml:space="preserve">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rgb="FF000000"/>
            <rFont val="Tahoma"/>
            <family val="2"/>
            <charset val="204"/>
          </rPr>
          <t xml:space="preserve">ВНИМАНИЕ:
указать цену из реестра договоров и умножить на соответствующий коэффициент (указать обза значения в виде формулы):
</t>
        </r>
        <r>
          <rPr>
            <sz val="9"/>
            <color rgb="FF000000"/>
            <rFont val="Tahoma"/>
            <family val="2"/>
            <charset val="204"/>
          </rPr>
          <t xml:space="preserve">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rgb="FF000000"/>
            <rFont val="Tahoma"/>
            <family val="2"/>
            <charset val="204"/>
          </rPr>
          <t xml:space="preserve">ВНИМАНИЕ:
указать цену из реестра договоров и умножить на соответствующий коэффициент (указать обза значения в виде формулы):
</t>
        </r>
        <r>
          <rPr>
            <sz val="9"/>
            <color rgb="FF000000"/>
            <rFont val="Tahoma"/>
            <family val="2"/>
            <charset val="204"/>
          </rPr>
          <t xml:space="preserve">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rgb="FF000000"/>
            <rFont val="Tahoma"/>
            <family val="2"/>
            <charset val="204"/>
          </rPr>
          <t xml:space="preserve">ВНИМАНИЕ:
указать цену из реестра договоров и умножить на соответствующий коэффициент (указать обза значения в виде формулы):
</t>
        </r>
        <r>
          <rPr>
            <sz val="9"/>
            <color rgb="FF000000"/>
            <rFont val="Tahoma"/>
            <family val="2"/>
            <charset val="204"/>
          </rPr>
          <t xml:space="preserve">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<sst xmlns="http://schemas.openxmlformats.org/spreadsheetml/2006/main" count="81" uniqueCount="78">
  <si>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</si>
  <si>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</si>
  <si>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</si>
  <si>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Исходные данные о потребности:</t>
  </si>
  <si>
    <t xml:space="preserve">Наименование Общества - Заказчика </t>
  </si>
  <si>
    <t>Код группы/подгруппы</t>
  </si>
  <si>
    <t>Наименование подгруппы</t>
  </si>
  <si>
    <t>Наименование группы</t>
  </si>
  <si>
    <t>Предмет закупки</t>
  </si>
  <si>
    <t>ПИР Мероприятия направленные на подключение объектов капитального строительства к системе водоснабжения и водоотведения «Водопроводные ввода Дн-160мм».  «Канализационная линия Дн-225мм. Канализационные выпуски Дн-110мм» объекта капитального строительства «Двухсекционный жилой дом с подземным паркингом и встроенными нежилыми помещениями, расположенный в границах улиц Артемовская, 3-проезд, Корабельная, г. Самара»</t>
  </si>
  <si>
    <t>Место поставки, выполнения работ или оказания услуг</t>
  </si>
  <si>
    <t>г.Самара</t>
  </si>
  <si>
    <t>Указать доп.затраты включаемые в цену договора (транспортные расходы, повышенная гарантия, обучение и т.п.)</t>
  </si>
  <si>
    <t>№ п/п</t>
  </si>
  <si>
    <t>Код ЕНС</t>
  </si>
  <si>
    <t>Наименование потребности</t>
  </si>
  <si>
    <t>Ед. изм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</si>
  <si>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</si>
  <si>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</si>
  <si>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</si>
  <si>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</si>
  <si>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</si>
  <si>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 xml:space="preserve">n - количество значений, используемых в расчете </t>
  </si>
  <si>
    <r>
      <rPr>
        <b/>
        <sz val="14"/>
        <rFont val="Times New Roman"/>
        <family val="1"/>
        <charset val="204"/>
      </rPr>
      <t xml:space="preserve">НМЦ: 
</t>
    </r>
    <r>
      <rPr>
        <b/>
        <sz val="10"/>
        <rFont val="Times New Roman"/>
        <family val="1"/>
        <charset val="204"/>
      </rPr>
      <t xml:space="preserve">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</si>
  <si>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r>
      <rPr>
        <b/>
        <sz val="10"/>
        <rFont val="Times New Roman"/>
        <family val="1"/>
        <charset val="204"/>
      </rP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</si>
  <si>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0"/>
        <color rgb="FF000000"/>
        <rFont val="Times New Roman"/>
        <family val="1"/>
        <charset val="204"/>
      </rPr>
      <t xml:space="preserve">Коэффициент вариации цен V (%)           </t>
    </r>
    <r>
      <rPr>
        <i/>
        <sz val="10"/>
        <color rgb="FF000000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</si>
  <si>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цена за ед.изм. без НДС</t>
  </si>
  <si>
    <t>№  договора</t>
  </si>
  <si>
    <t>дата  договора</t>
  </si>
  <si>
    <t>Наименование контрагента</t>
  </si>
  <si>
    <t>Источник № 2 "Предложения от потенциальных контрагентов"</t>
  </si>
  <si>
    <t>Источник № 3 "Данные реестра договоров  http://www.zakupki.gov.ru"</t>
  </si>
  <si>
    <t>Источник № 4 "Данные из открытых источников: прайс-листы из сети Интернет"</t>
  </si>
  <si>
    <t>Поставщик 1</t>
  </si>
  <si>
    <t>Поставщик 2</t>
  </si>
  <si>
    <t>Поставщик 3</t>
  </si>
  <si>
    <t>Поставщик 4</t>
  </si>
  <si>
    <t>Поставщик 5</t>
  </si>
  <si>
    <t xml:space="preserve">номер извещения 1 </t>
  </si>
  <si>
    <t>номер извещения 2</t>
  </si>
  <si>
    <t>номер извещения 3</t>
  </si>
  <si>
    <t>номер извещения 4</t>
  </si>
  <si>
    <t>номер извещения 5</t>
  </si>
  <si>
    <t>адрес сайта 1</t>
  </si>
  <si>
    <t>адрес сайта 2</t>
  </si>
  <si>
    <t>адрес сайта 3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</si>
  <si>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</si>
  <si>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</si>
  <si>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</si>
  <si>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</si>
  <si>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</si>
  <si>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</si>
  <si>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</si>
  <si>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</si>
  <si>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</si>
  <si>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</si>
  <si>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</si>
  <si>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</si>
  <si>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</si>
  <si>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</si>
  <si>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</si>
  <si>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</si>
  <si>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</si>
  <si>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t>Мероприятия направленные на подключение объектов капитального строительства к системе водоснабжения и водоотведения «Водопроводные ввода Дн-160мм».  «Канализационная линия Дн-225мм. Канализационные выпуски Дн-110мм» объекта капитального строительства «Двухсекционный жилой дом с подземным паркингом и встроенными нежилыми помещениями, расположенный в границах улиц Артемовская, 3-проезд, Корабельная, г. Самара»</t>
  </si>
  <si>
    <t>работа</t>
  </si>
  <si>
    <t>Общая НМЦ договора установлена Заказчиком</t>
  </si>
  <si>
    <t>Приложения:</t>
  </si>
  <si>
    <t>1.</t>
  </si>
  <si>
    <t>2.</t>
  </si>
  <si>
    <t>3.</t>
  </si>
  <si>
    <t>Исполнитель:</t>
  </si>
  <si>
    <t>дата</t>
  </si>
  <si>
    <t>должность</t>
  </si>
  <si>
    <t>подпись</t>
  </si>
  <si>
    <t>Руководитель подразделения снабжения:</t>
  </si>
  <si>
    <t>Примечание -  пояснение в случае отсутствия возможности использовать ценовую информацию из 3-х источников:</t>
  </si>
  <si>
    <t>Начальник УМТС Аблякимов Р.Э.</t>
  </si>
  <si>
    <t>Ведущий инженер ОПП Максимов В.В.</t>
  </si>
</sst>
</file>

<file path=xl/styles.xml><?xml version="1.0" encoding="utf-8"?>
<styleSheet xmlns="http://schemas.openxmlformats.org/spreadsheetml/2006/main">
  <numFmts count="4">
    <numFmt numFmtId="164" formatCode="dd/mm/yy;@"/>
    <numFmt numFmtId="165" formatCode="#,##0.000"/>
    <numFmt numFmtId="166" formatCode="_-* #,##0.00_р_._-;\-* #,##0.00_р_._-;_-* \-??_р_._-;_-@_-"/>
    <numFmt numFmtId="167" formatCode="#,##0.00_ ;\-#,##0.00\ "/>
  </numFmts>
  <fonts count="16">
    <font>
      <sz val="10"/>
      <name val="Arial"/>
      <charset val="1"/>
    </font>
    <font>
      <sz val="11"/>
      <color rgb="FF000000"/>
      <name val="Calibri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b/>
      <sz val="9"/>
      <color rgb="FF000000"/>
      <name val="Tahoma"/>
      <family val="2"/>
      <charset val="204"/>
    </font>
    <font>
      <sz val="9"/>
      <color rgb="FF000000"/>
      <name val="Tahoma"/>
      <family val="2"/>
      <charset val="204"/>
    </font>
    <font>
      <sz val="10"/>
      <name val="Arial"/>
      <charset val="1"/>
    </font>
  </fonts>
  <fills count="5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D9D9D9"/>
        <bgColor rgb="FFC0C0C0"/>
      </patternFill>
    </fill>
    <fill>
      <patternFill patternType="solid">
        <fgColor rgb="FFFFFFFF"/>
        <bgColor rgb="FFFFFFCC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6">
    <xf numFmtId="0" fontId="0" fillId="0" borderId="0"/>
    <xf numFmtId="166" fontId="15" fillId="0" borderId="0" applyBorder="0" applyProtection="0"/>
    <xf numFmtId="0" fontId="1" fillId="0" borderId="0"/>
    <xf numFmtId="0" fontId="2" fillId="0" borderId="0"/>
    <xf numFmtId="0" fontId="1" fillId="0" borderId="0"/>
    <xf numFmtId="0" fontId="1" fillId="0" borderId="0"/>
  </cellStyleXfs>
  <cellXfs count="58">
    <xf numFmtId="0" fontId="0" fillId="0" borderId="0" xfId="0"/>
    <xf numFmtId="0" fontId="3" fillId="0" borderId="0" xfId="0" applyFont="1"/>
    <xf numFmtId="0" fontId="4" fillId="0" borderId="0" xfId="0" applyFont="1" applyAlignment="1">
      <alignment horizontal="left" vertical="center"/>
    </xf>
    <xf numFmtId="0" fontId="3" fillId="0" borderId="0" xfId="0" applyFont="1" applyAlignment="1">
      <alignment horizontal="left" wrapText="1"/>
    </xf>
    <xf numFmtId="0" fontId="3" fillId="0" borderId="0" xfId="0" applyFont="1" applyAlignment="1">
      <alignment horizontal="center" wrapText="1"/>
    </xf>
    <xf numFmtId="0" fontId="3" fillId="0" borderId="0" xfId="0" applyFont="1" applyAlignment="1">
      <alignment vertical="center"/>
    </xf>
    <xf numFmtId="0" fontId="3" fillId="0" borderId="1" xfId="0" applyFont="1" applyBorder="1" applyAlignment="1">
      <alignment vertical="center" wrapText="1"/>
    </xf>
    <xf numFmtId="0" fontId="6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3" borderId="3" xfId="0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horizontal="center" vertical="center" wrapText="1"/>
    </xf>
    <xf numFmtId="0" fontId="6" fillId="3" borderId="4" xfId="0" applyFont="1" applyFill="1" applyBorder="1" applyAlignment="1">
      <alignment horizontal="center" vertical="center" wrapText="1"/>
    </xf>
    <xf numFmtId="0" fontId="3" fillId="3" borderId="0" xfId="0" applyFont="1" applyFill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2" xfId="0" applyFont="1" applyBorder="1" applyAlignment="1">
      <alignment horizontal="left" vertical="center" wrapText="1"/>
    </xf>
    <xf numFmtId="0" fontId="3" fillId="0" borderId="2" xfId="0" applyFont="1" applyBorder="1" applyAlignment="1">
      <alignment horizontal="center" vertical="center" wrapText="1"/>
    </xf>
    <xf numFmtId="4" fontId="3" fillId="0" borderId="2" xfId="0" applyNumberFormat="1" applyFont="1" applyBorder="1" applyAlignment="1">
      <alignment horizontal="center" vertical="center" wrapText="1"/>
    </xf>
    <xf numFmtId="4" fontId="12" fillId="4" borderId="2" xfId="0" applyNumberFormat="1" applyFont="1" applyFill="1" applyBorder="1" applyAlignment="1">
      <alignment horizontal="center" vertical="center" wrapText="1"/>
    </xf>
    <xf numFmtId="164" fontId="3" fillId="0" borderId="2" xfId="0" applyNumberFormat="1" applyFont="1" applyBorder="1" applyAlignment="1">
      <alignment horizontal="center" vertical="center" wrapText="1"/>
    </xf>
    <xf numFmtId="165" fontId="3" fillId="0" borderId="2" xfId="0" applyNumberFormat="1" applyFont="1" applyBorder="1" applyAlignment="1">
      <alignment horizontal="center" vertical="center" wrapText="1"/>
    </xf>
    <xf numFmtId="167" fontId="12" fillId="4" borderId="1" xfId="1" applyNumberFormat="1" applyFont="1" applyFill="1" applyBorder="1" applyAlignment="1" applyProtection="1">
      <alignment horizontal="center" vertical="center" wrapText="1"/>
    </xf>
    <xf numFmtId="167" fontId="3" fillId="4" borderId="1" xfId="1" applyNumberFormat="1" applyFont="1" applyFill="1" applyBorder="1" applyAlignment="1" applyProtection="1">
      <alignment horizontal="center" vertical="center" wrapText="1"/>
    </xf>
    <xf numFmtId="3" fontId="3" fillId="0" borderId="1" xfId="0" applyNumberFormat="1" applyFont="1" applyBorder="1" applyAlignment="1">
      <alignment horizontal="center" vertical="center" wrapText="1"/>
    </xf>
    <xf numFmtId="4" fontId="3" fillId="0" borderId="1" xfId="0" applyNumberFormat="1" applyFont="1" applyBorder="1" applyAlignment="1">
      <alignment horizontal="right" vertical="center" wrapText="1"/>
    </xf>
    <xf numFmtId="3" fontId="3" fillId="0" borderId="2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0" fontId="3" fillId="0" borderId="2" xfId="0" applyFont="1" applyBorder="1" applyAlignment="1">
      <alignment vertical="center"/>
    </xf>
    <xf numFmtId="0" fontId="6" fillId="0" borderId="5" xfId="0" applyFont="1" applyBorder="1" applyAlignment="1">
      <alignment horizontal="right" vertical="center" wrapText="1"/>
    </xf>
    <xf numFmtId="4" fontId="6" fillId="0" borderId="1" xfId="0" applyNumberFormat="1" applyFont="1" applyBorder="1" applyAlignment="1">
      <alignment horizontal="right" vertical="center" wrapText="1"/>
    </xf>
    <xf numFmtId="0" fontId="3" fillId="0" borderId="1" xfId="0" applyFont="1" applyBorder="1"/>
    <xf numFmtId="0" fontId="6" fillId="0" borderId="0" xfId="0" applyFont="1" applyBorder="1" applyAlignment="1">
      <alignment horizontal="right" vertical="center" wrapText="1"/>
    </xf>
    <xf numFmtId="4" fontId="6" fillId="0" borderId="0" xfId="0" applyNumberFormat="1" applyFont="1" applyBorder="1" applyAlignment="1">
      <alignment horizontal="center" vertical="center" wrapText="1"/>
    </xf>
    <xf numFmtId="0" fontId="3" fillId="0" borderId="0" xfId="0" applyFont="1" applyAlignment="1">
      <alignment vertical="top"/>
    </xf>
    <xf numFmtId="49" fontId="3" fillId="0" borderId="0" xfId="0" applyNumberFormat="1" applyFont="1" applyAlignment="1">
      <alignment horizontal="left" vertical="top"/>
    </xf>
    <xf numFmtId="0" fontId="3" fillId="0" borderId="0" xfId="0" applyFont="1" applyAlignment="1">
      <alignment horizontal="left"/>
    </xf>
    <xf numFmtId="0" fontId="4" fillId="0" borderId="0" xfId="0" applyFont="1"/>
    <xf numFmtId="0" fontId="6" fillId="0" borderId="0" xfId="0" applyFont="1"/>
    <xf numFmtId="0" fontId="3" fillId="0" borderId="0" xfId="0" applyFont="1" applyBorder="1" applyAlignment="1"/>
    <xf numFmtId="0" fontId="3" fillId="0" borderId="0" xfId="0" applyFont="1" applyBorder="1"/>
    <xf numFmtId="0" fontId="3" fillId="0" borderId="0" xfId="0" applyFont="1" applyBorder="1" applyAlignment="1">
      <alignment horizontal="center"/>
    </xf>
    <xf numFmtId="0" fontId="4" fillId="0" borderId="0" xfId="0" applyFont="1" applyAlignment="1">
      <alignment horizontal="right"/>
    </xf>
    <xf numFmtId="0" fontId="3" fillId="0" borderId="7" xfId="0" applyFont="1" applyBorder="1" applyAlignment="1">
      <alignment horizontal="center"/>
    </xf>
    <xf numFmtId="0" fontId="3" fillId="0" borderId="0" xfId="0" applyFont="1" applyAlignment="1">
      <alignment horizontal="center"/>
    </xf>
    <xf numFmtId="14" fontId="3" fillId="0" borderId="6" xfId="0" applyNumberFormat="1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3" fillId="0" borderId="1" xfId="0" applyFont="1" applyBorder="1" applyAlignment="1">
      <alignment vertical="center" wrapText="1"/>
    </xf>
    <xf numFmtId="0" fontId="6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right" vertical="center" wrapText="1"/>
    </xf>
    <xf numFmtId="0" fontId="3" fillId="0" borderId="6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3" fillId="0" borderId="7" xfId="0" applyFont="1" applyBorder="1" applyAlignment="1">
      <alignment horizontal="center"/>
    </xf>
  </cellXfs>
  <cellStyles count="6">
    <cellStyle name="Обычный" xfId="0" builtinId="0"/>
    <cellStyle name="Обычный 2" xfId="2"/>
    <cellStyle name="Обычный 3" xfId="3"/>
    <cellStyle name="Обычный 4" xfId="4"/>
    <cellStyle name="Обычный 5" xfId="5"/>
    <cellStyle name="Финансовый" xfId="1" builtinId="3"/>
  </cellStyles>
  <dxfs count="0"/>
  <tableStyles count="0" defaultTableStyle="TableStyleMedium9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2.xml"/><Relationship Id="rId7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267120</xdr:colOff>
      <xdr:row>16</xdr:row>
      <xdr:rowOff>47880</xdr:rowOff>
    </xdr:from>
    <xdr:to>
      <xdr:col>28</xdr:col>
      <xdr:colOff>419040</xdr:colOff>
      <xdr:row>17</xdr:row>
      <xdr:rowOff>75960</xdr:rowOff>
    </xdr:to>
    <xdr:pic>
      <xdr:nvPicPr>
        <xdr:cNvPr id="2" name="Picture 6"/>
        <xdr:cNvPicPr/>
      </xdr:nvPicPr>
      <xdr:blipFill>
        <a:blip xmlns:r="http://schemas.openxmlformats.org/officeDocument/2006/relationships" r:embed="rId1" cstate="print"/>
        <a:stretch/>
      </xdr:blipFill>
      <xdr:spPr>
        <a:xfrm>
          <a:off x="26667000" y="4912920"/>
          <a:ext cx="151920" cy="228240"/>
        </a:xfrm>
        <a:prstGeom prst="rect">
          <a:avLst/>
        </a:prstGeom>
        <a:ln>
          <a:noFill/>
        </a:ln>
      </xdr:spPr>
    </xdr:pic>
    <xdr:clientData/>
  </xdr:twoCellAnchor>
  <xdr:twoCellAnchor>
    <xdr:from>
      <xdr:col>28</xdr:col>
      <xdr:colOff>70200</xdr:colOff>
      <xdr:row>17</xdr:row>
      <xdr:rowOff>435600</xdr:rowOff>
    </xdr:from>
    <xdr:to>
      <xdr:col>29</xdr:col>
      <xdr:colOff>2880</xdr:colOff>
      <xdr:row>17</xdr:row>
      <xdr:rowOff>435960</xdr:rowOff>
    </xdr:to>
    <xdr:pic>
      <xdr:nvPicPr>
        <xdr:cNvPr id="12" name="Picture 1"/>
        <xdr:cNvPicPr/>
      </xdr:nvPicPr>
      <xdr:blipFill>
        <a:blip xmlns:r="http://schemas.openxmlformats.org/officeDocument/2006/relationships" r:embed="rId2"/>
        <a:stretch/>
      </xdr:blipFill>
      <xdr:spPr>
        <a:xfrm>
          <a:off x="26470080" y="5500800"/>
          <a:ext cx="840240" cy="360"/>
        </a:xfrm>
        <a:prstGeom prst="rect">
          <a:avLst/>
        </a:prstGeom>
        <a:ln w="9360"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MK39"/>
  <sheetViews>
    <sheetView tabSelected="1" view="pageBreakPreview" zoomScale="69" zoomScaleNormal="70" zoomScaleSheetLayoutView="69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D28" sqref="D28"/>
    </sheetView>
  </sheetViews>
  <sheetFormatPr defaultColWidth="8.85546875" defaultRowHeight="12.75"/>
  <cols>
    <col min="1" max="1" width="4.42578125" style="1" customWidth="1"/>
    <col min="2" max="2" width="6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3" width="12.7109375" style="1" customWidth="1"/>
    <col min="14" max="14" width="16.28515625" style="1" customWidth="1"/>
    <col min="15" max="26" width="12.7109375" style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025" width="8.85546875" style="1"/>
  </cols>
  <sheetData>
    <row r="1" spans="1:30" ht="15.75">
      <c r="V1" s="2"/>
      <c r="AA1" s="1" t="s">
        <v>0</v>
      </c>
    </row>
    <row r="2" spans="1:30" ht="15.75">
      <c r="V2" s="2"/>
      <c r="AA2" s="1" t="s">
        <v>1</v>
      </c>
    </row>
    <row r="3" spans="1:30" ht="15.75">
      <c r="V3" s="2"/>
      <c r="AA3" s="1" t="s">
        <v>2</v>
      </c>
    </row>
    <row r="4" spans="1:30" ht="16.5" customHeight="1">
      <c r="C4" s="45"/>
      <c r="D4" s="45"/>
      <c r="E4" s="45"/>
      <c r="F4" s="45"/>
      <c r="G4" s="45"/>
      <c r="H4" s="45"/>
      <c r="I4" s="45"/>
      <c r="J4" s="45"/>
      <c r="K4" s="45"/>
      <c r="L4" s="45"/>
      <c r="M4" s="45"/>
      <c r="N4" s="45"/>
      <c r="O4" s="45"/>
      <c r="P4" s="45"/>
      <c r="Q4" s="45"/>
      <c r="R4" s="45"/>
      <c r="S4" s="45"/>
      <c r="T4" s="45"/>
      <c r="U4" s="45"/>
      <c r="V4" s="45"/>
      <c r="W4" s="45"/>
      <c r="X4" s="45"/>
      <c r="Y4" s="45"/>
      <c r="Z4" s="45"/>
      <c r="AA4" s="45"/>
      <c r="AB4" s="45"/>
      <c r="AC4" s="45"/>
    </row>
    <row r="5" spans="1:30" ht="15.75" customHeight="1">
      <c r="C5" s="3" t="s">
        <v>3</v>
      </c>
      <c r="D5" s="3"/>
      <c r="E5" s="3"/>
      <c r="F5" s="3"/>
      <c r="G5" s="3"/>
      <c r="H5" s="3"/>
      <c r="I5" s="3"/>
      <c r="J5" s="3"/>
      <c r="K5" s="3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</row>
    <row r="6" spans="1:30" s="5" customFormat="1" ht="19.5" customHeight="1">
      <c r="C6" s="6" t="s">
        <v>4</v>
      </c>
      <c r="D6" s="46"/>
      <c r="E6" s="46"/>
      <c r="F6" s="46"/>
      <c r="G6" s="46"/>
      <c r="H6" s="46"/>
      <c r="I6" s="46"/>
      <c r="J6" s="46"/>
      <c r="K6" s="46"/>
      <c r="L6" s="46"/>
      <c r="M6" s="46"/>
      <c r="N6" s="46"/>
      <c r="O6" s="46"/>
      <c r="P6" s="46"/>
      <c r="Q6" s="46"/>
      <c r="R6" s="46"/>
      <c r="S6" s="46"/>
      <c r="T6" s="46"/>
      <c r="U6" s="46"/>
      <c r="V6" s="46"/>
      <c r="W6" s="46"/>
      <c r="X6" s="46"/>
      <c r="Y6" s="46"/>
      <c r="Z6" s="46"/>
      <c r="AA6" s="46"/>
      <c r="AB6" s="46"/>
      <c r="AC6" s="46"/>
    </row>
    <row r="7" spans="1:30" s="5" customFormat="1" ht="19.5" customHeight="1">
      <c r="C7" s="6" t="s">
        <v>5</v>
      </c>
      <c r="D7" s="46"/>
      <c r="E7" s="46"/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  <c r="R7" s="46"/>
      <c r="S7" s="46"/>
      <c r="T7" s="46"/>
      <c r="U7" s="46"/>
      <c r="V7" s="46"/>
      <c r="W7" s="46"/>
      <c r="X7" s="46"/>
      <c r="Y7" s="46"/>
      <c r="Z7" s="46"/>
      <c r="AA7" s="46"/>
      <c r="AB7" s="46"/>
      <c r="AC7" s="46"/>
    </row>
    <row r="8" spans="1:30" s="5" customFormat="1" ht="19.5" customHeight="1">
      <c r="C8" s="6" t="s">
        <v>6</v>
      </c>
      <c r="D8" s="46"/>
      <c r="E8" s="46"/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6"/>
      <c r="S8" s="46"/>
      <c r="T8" s="46"/>
      <c r="U8" s="46"/>
      <c r="V8" s="46"/>
      <c r="W8" s="46"/>
      <c r="X8" s="46"/>
      <c r="Y8" s="46"/>
      <c r="Z8" s="46"/>
      <c r="AA8" s="46"/>
      <c r="AB8" s="46"/>
      <c r="AC8" s="46"/>
    </row>
    <row r="9" spans="1:30" s="5" customFormat="1" ht="19.5" customHeight="1">
      <c r="C9" s="6" t="s">
        <v>7</v>
      </c>
      <c r="D9" s="46"/>
      <c r="E9" s="46"/>
      <c r="F9" s="46"/>
      <c r="G9" s="46"/>
      <c r="H9" s="46"/>
      <c r="I9" s="46"/>
      <c r="J9" s="46"/>
      <c r="K9" s="46"/>
      <c r="L9" s="46"/>
      <c r="M9" s="46"/>
      <c r="N9" s="46"/>
      <c r="O9" s="46"/>
      <c r="P9" s="46"/>
      <c r="Q9" s="46"/>
      <c r="R9" s="46"/>
      <c r="S9" s="46"/>
      <c r="T9" s="46"/>
      <c r="U9" s="46"/>
      <c r="V9" s="46"/>
      <c r="W9" s="46"/>
      <c r="X9" s="46"/>
      <c r="Y9" s="46"/>
      <c r="Z9" s="46"/>
      <c r="AA9" s="46"/>
      <c r="AB9" s="46"/>
      <c r="AC9" s="46"/>
    </row>
    <row r="10" spans="1:30" s="5" customFormat="1" ht="29.85" customHeight="1">
      <c r="C10" s="6" t="s">
        <v>8</v>
      </c>
      <c r="D10" s="46" t="s">
        <v>9</v>
      </c>
      <c r="E10" s="46"/>
      <c r="F10" s="46"/>
      <c r="G10" s="46"/>
      <c r="H10" s="46"/>
      <c r="I10" s="46"/>
      <c r="J10" s="46"/>
      <c r="K10" s="46"/>
      <c r="L10" s="46"/>
      <c r="M10" s="46"/>
      <c r="N10" s="46"/>
      <c r="O10" s="46"/>
      <c r="P10" s="46"/>
      <c r="Q10" s="46"/>
      <c r="R10" s="46"/>
      <c r="S10" s="46"/>
      <c r="T10" s="46"/>
      <c r="U10" s="46"/>
      <c r="V10" s="46"/>
      <c r="W10" s="46"/>
      <c r="X10" s="46"/>
      <c r="Y10" s="46"/>
      <c r="Z10" s="46"/>
      <c r="AA10" s="46"/>
      <c r="AB10" s="46"/>
      <c r="AC10" s="46"/>
    </row>
    <row r="11" spans="1:30" s="5" customFormat="1" ht="27" customHeight="1">
      <c r="C11" s="6" t="s">
        <v>10</v>
      </c>
      <c r="D11" s="46" t="s">
        <v>11</v>
      </c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6"/>
    </row>
    <row r="12" spans="1:30" s="5" customFormat="1" ht="45.75" customHeight="1">
      <c r="C12" s="6" t="s">
        <v>12</v>
      </c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  <c r="AB12" s="46"/>
      <c r="AC12" s="46"/>
    </row>
    <row r="13" spans="1:30" ht="16.5" customHeight="1"/>
    <row r="14" spans="1:30" ht="25.5" customHeight="1">
      <c r="A14" s="47" t="s">
        <v>13</v>
      </c>
      <c r="B14" s="47" t="s">
        <v>14</v>
      </c>
      <c r="C14" s="47" t="s">
        <v>15</v>
      </c>
      <c r="D14" s="47" t="s">
        <v>16</v>
      </c>
      <c r="E14" s="47" t="s">
        <v>17</v>
      </c>
      <c r="F14" s="47" t="s">
        <v>18</v>
      </c>
      <c r="G14" s="47"/>
      <c r="H14" s="47"/>
      <c r="I14" s="47"/>
      <c r="J14" s="48" t="s">
        <v>19</v>
      </c>
      <c r="K14" s="47" t="s">
        <v>20</v>
      </c>
      <c r="L14" s="49" t="s">
        <v>21</v>
      </c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50" t="s">
        <v>22</v>
      </c>
      <c r="AB14" s="51" t="s">
        <v>23</v>
      </c>
      <c r="AC14" s="47" t="s">
        <v>24</v>
      </c>
      <c r="AD14" s="52" t="s">
        <v>25</v>
      </c>
    </row>
    <row r="15" spans="1:30" ht="28.5" customHeight="1">
      <c r="A15" s="47"/>
      <c r="B15" s="47"/>
      <c r="C15" s="47"/>
      <c r="D15" s="47"/>
      <c r="E15" s="47"/>
      <c r="F15" s="47" t="s">
        <v>26</v>
      </c>
      <c r="G15" s="47" t="s">
        <v>27</v>
      </c>
      <c r="H15" s="47" t="s">
        <v>28</v>
      </c>
      <c r="I15" s="47" t="s">
        <v>29</v>
      </c>
      <c r="J15" s="48"/>
      <c r="K15" s="48"/>
      <c r="L15" s="53" t="s">
        <v>30</v>
      </c>
      <c r="M15" s="53"/>
      <c r="N15" s="53"/>
      <c r="O15" s="53"/>
      <c r="P15" s="53"/>
      <c r="Q15" s="53" t="s">
        <v>31</v>
      </c>
      <c r="R15" s="53"/>
      <c r="S15" s="53"/>
      <c r="T15" s="53"/>
      <c r="U15" s="53"/>
      <c r="V15" s="47" t="s">
        <v>32</v>
      </c>
      <c r="W15" s="47"/>
      <c r="X15" s="47"/>
      <c r="Y15" s="47"/>
      <c r="Z15" s="47"/>
      <c r="AA15" s="50"/>
      <c r="AB15" s="51"/>
      <c r="AC15" s="51"/>
      <c r="AD15" s="52"/>
    </row>
    <row r="16" spans="1:30" ht="52.5" customHeight="1">
      <c r="A16" s="47"/>
      <c r="B16" s="47"/>
      <c r="C16" s="47"/>
      <c r="D16" s="47"/>
      <c r="E16" s="47"/>
      <c r="F16" s="47"/>
      <c r="G16" s="47"/>
      <c r="H16" s="47"/>
      <c r="I16" s="47"/>
      <c r="J16" s="48"/>
      <c r="K16" s="48"/>
      <c r="L16" s="7" t="s">
        <v>33</v>
      </c>
      <c r="M16" s="7" t="s">
        <v>34</v>
      </c>
      <c r="N16" s="7" t="s">
        <v>35</v>
      </c>
      <c r="O16" s="7" t="s">
        <v>36</v>
      </c>
      <c r="P16" s="7" t="s">
        <v>37</v>
      </c>
      <c r="Q16" s="7" t="s">
        <v>38</v>
      </c>
      <c r="R16" s="7" t="s">
        <v>39</v>
      </c>
      <c r="S16" s="7" t="s">
        <v>40</v>
      </c>
      <c r="T16" s="7" t="s">
        <v>41</v>
      </c>
      <c r="U16" s="7" t="s">
        <v>42</v>
      </c>
      <c r="V16" s="7" t="s">
        <v>43</v>
      </c>
      <c r="W16" s="7" t="s">
        <v>44</v>
      </c>
      <c r="X16" s="7" t="s">
        <v>45</v>
      </c>
      <c r="Y16" s="7" t="s">
        <v>46</v>
      </c>
      <c r="Z16" s="7" t="s">
        <v>47</v>
      </c>
      <c r="AA16" s="50"/>
      <c r="AB16" s="51"/>
      <c r="AC16" s="51"/>
      <c r="AD16" s="52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48</v>
      </c>
      <c r="M17" s="8" t="s">
        <v>49</v>
      </c>
      <c r="N17" s="8" t="s">
        <v>50</v>
      </c>
      <c r="O17" s="8" t="s">
        <v>51</v>
      </c>
      <c r="P17" s="8" t="s">
        <v>52</v>
      </c>
      <c r="Q17" s="8" t="s">
        <v>53</v>
      </c>
      <c r="R17" s="8" t="s">
        <v>54</v>
      </c>
      <c r="S17" s="8" t="s">
        <v>55</v>
      </c>
      <c r="T17" s="8" t="s">
        <v>56</v>
      </c>
      <c r="U17" s="8" t="s">
        <v>57</v>
      </c>
      <c r="V17" s="8" t="s">
        <v>58</v>
      </c>
      <c r="W17" s="8" t="s">
        <v>59</v>
      </c>
      <c r="X17" s="8" t="s">
        <v>60</v>
      </c>
      <c r="Y17" s="8" t="s">
        <v>61</v>
      </c>
      <c r="Z17" s="8" t="s">
        <v>62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71" customHeight="1">
      <c r="A18" s="13">
        <v>1</v>
      </c>
      <c r="B18" s="14"/>
      <c r="C18" s="15" t="s">
        <v>63</v>
      </c>
      <c r="D18" s="16" t="s">
        <v>64</v>
      </c>
      <c r="E18" s="17">
        <v>1</v>
      </c>
      <c r="F18" s="18"/>
      <c r="G18" s="17"/>
      <c r="H18" s="19"/>
      <c r="I18" s="19"/>
      <c r="J18" s="20"/>
      <c r="K18" s="17" t="str">
        <f>IF(SUM(F18)=0,"",F18*J18)</f>
        <v/>
      </c>
      <c r="L18" s="21">
        <v>766666.67</v>
      </c>
      <c r="M18" s="21">
        <v>593333.32999999996</v>
      </c>
      <c r="N18" s="21">
        <v>1083333.33</v>
      </c>
      <c r="O18" s="21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3">
        <f>COUNTIF(K18:Z18,"&gt;0")</f>
        <v>3</v>
      </c>
      <c r="AB18" s="24">
        <f>CEILING(SUM(K18:Z18)/COUNTIF(K18:Z18,"&gt;0"),0.01)</f>
        <v>814444.45000000007</v>
      </c>
      <c r="AC18" s="24">
        <f>AB18*E18</f>
        <v>814444.45000000007</v>
      </c>
      <c r="AD18" s="25">
        <f>STDEV(K18:Z18)/AB18*100</f>
        <v>30.507837322751186</v>
      </c>
    </row>
    <row r="19" spans="1:30" ht="24" customHeight="1">
      <c r="A19" s="26"/>
      <c r="B19" s="27"/>
      <c r="C19" s="54" t="s">
        <v>65</v>
      </c>
      <c r="D19" s="54"/>
      <c r="E19" s="54"/>
      <c r="F19" s="54"/>
      <c r="G19" s="54"/>
      <c r="H19" s="54"/>
      <c r="I19" s="54"/>
      <c r="J19" s="54"/>
      <c r="K19" s="54"/>
      <c r="L19" s="54"/>
      <c r="M19" s="54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9"/>
      <c r="AC19" s="29">
        <f>SUM(AC18:AC18)</f>
        <v>814444.45000000007</v>
      </c>
      <c r="AD19" s="30"/>
    </row>
    <row r="20" spans="1:30" ht="13.5" customHeight="1">
      <c r="C20" s="31"/>
      <c r="D20" s="31"/>
      <c r="E20" s="31"/>
      <c r="F20" s="31"/>
      <c r="G20" s="31"/>
      <c r="H20" s="31"/>
      <c r="I20" s="31"/>
      <c r="J20" s="31"/>
      <c r="K20" s="31"/>
      <c r="L20" s="31"/>
      <c r="M20" s="31"/>
      <c r="N20" s="31"/>
      <c r="O20" s="31"/>
      <c r="P20" s="31"/>
      <c r="Q20" s="31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2"/>
    </row>
    <row r="21" spans="1:30" s="33" customFormat="1" ht="13.5" customHeight="1">
      <c r="C21" s="33" t="s">
        <v>66</v>
      </c>
    </row>
    <row r="22" spans="1:30" s="33" customFormat="1" ht="15" customHeight="1">
      <c r="C22" s="34" t="s">
        <v>67</v>
      </c>
    </row>
    <row r="23" spans="1:30" s="33" customFormat="1" ht="15" customHeight="1">
      <c r="C23" s="34" t="s">
        <v>68</v>
      </c>
    </row>
    <row r="24" spans="1:30" s="33" customFormat="1" ht="15" customHeight="1">
      <c r="C24" s="34" t="s">
        <v>69</v>
      </c>
    </row>
    <row r="25" spans="1:30" ht="13.5" customHeight="1">
      <c r="L25" s="35"/>
    </row>
    <row r="26" spans="1:30" s="36" customFormat="1" ht="13.5" customHeight="1">
      <c r="C26" s="37" t="s">
        <v>70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6" customFormat="1" ht="13.5" customHeight="1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6" customFormat="1" ht="13.5" customHeight="1">
      <c r="C28" s="44">
        <v>44970</v>
      </c>
      <c r="D28" s="38"/>
      <c r="E28" s="38"/>
      <c r="F28" s="55" t="s">
        <v>77</v>
      </c>
      <c r="G28" s="55"/>
      <c r="H28" s="55"/>
      <c r="I28" s="55"/>
      <c r="J28" s="55"/>
      <c r="K28" s="39"/>
      <c r="L28" s="55"/>
      <c r="M28" s="55"/>
      <c r="N28" s="55"/>
      <c r="O28" s="40"/>
      <c r="P28" s="40"/>
      <c r="Q28" s="1"/>
      <c r="R28" s="1"/>
      <c r="S28" s="1"/>
      <c r="T28" s="1"/>
      <c r="U28" s="1"/>
      <c r="V28" s="55"/>
      <c r="W28" s="55"/>
      <c r="X28" s="55"/>
      <c r="Y28" s="55"/>
      <c r="Z28" s="55"/>
      <c r="AA28" s="55"/>
      <c r="AB28" s="55"/>
      <c r="AC28" s="41"/>
    </row>
    <row r="29" spans="1:30" s="36" customFormat="1" ht="13.5" customHeight="1">
      <c r="C29" s="42" t="s">
        <v>71</v>
      </c>
      <c r="D29" s="38"/>
      <c r="E29" s="38"/>
      <c r="F29" s="56" t="s">
        <v>72</v>
      </c>
      <c r="G29" s="56"/>
      <c r="H29" s="56"/>
      <c r="I29" s="56"/>
      <c r="J29" s="56"/>
      <c r="K29" s="1"/>
      <c r="L29" s="57" t="s">
        <v>73</v>
      </c>
      <c r="M29" s="57"/>
      <c r="N29" s="57"/>
      <c r="O29" s="40"/>
      <c r="P29" s="40"/>
      <c r="Q29" s="1"/>
      <c r="R29" s="1"/>
      <c r="S29" s="1"/>
      <c r="T29" s="1"/>
      <c r="U29" s="1"/>
      <c r="V29" s="56"/>
      <c r="W29" s="56"/>
      <c r="X29" s="56"/>
      <c r="Y29" s="56"/>
      <c r="Z29" s="56"/>
      <c r="AA29" s="56"/>
      <c r="AB29" s="56"/>
    </row>
    <row r="30" spans="1:30" ht="13.5" customHeight="1">
      <c r="C30" s="43"/>
    </row>
    <row r="31" spans="1:30" ht="13.5" customHeight="1">
      <c r="C31" s="37" t="s">
        <v>74</v>
      </c>
    </row>
    <row r="32" spans="1:30" ht="13.5" customHeight="1"/>
    <row r="33" spans="3:30">
      <c r="C33" s="44">
        <v>44977</v>
      </c>
      <c r="D33" s="38"/>
      <c r="E33" s="38"/>
      <c r="F33" s="55" t="s">
        <v>76</v>
      </c>
      <c r="G33" s="55"/>
      <c r="H33" s="55"/>
      <c r="I33" s="55"/>
      <c r="J33" s="55"/>
      <c r="K33" s="39"/>
      <c r="L33" s="55"/>
      <c r="M33" s="55"/>
      <c r="N33" s="55"/>
      <c r="O33" s="40"/>
      <c r="P33" s="40"/>
      <c r="V33" s="55"/>
      <c r="W33" s="55"/>
      <c r="X33" s="55"/>
      <c r="Y33" s="55"/>
      <c r="Z33" s="55"/>
      <c r="AA33" s="55"/>
      <c r="AB33" s="55"/>
    </row>
    <row r="34" spans="3:30">
      <c r="C34" s="42" t="s">
        <v>71</v>
      </c>
      <c r="D34" s="38"/>
      <c r="E34" s="38"/>
      <c r="F34" s="56" t="s">
        <v>72</v>
      </c>
      <c r="G34" s="56"/>
      <c r="H34" s="56"/>
      <c r="I34" s="56"/>
      <c r="J34" s="56"/>
      <c r="L34" s="57" t="s">
        <v>73</v>
      </c>
      <c r="M34" s="57"/>
      <c r="N34" s="57"/>
      <c r="O34" s="40"/>
      <c r="P34" s="40"/>
      <c r="V34" s="56"/>
      <c r="W34" s="56"/>
      <c r="X34" s="56"/>
      <c r="Y34" s="56"/>
      <c r="Z34" s="56"/>
      <c r="AA34" s="56"/>
      <c r="AB34" s="56"/>
    </row>
    <row r="37" spans="3:30">
      <c r="C37" s="37" t="s">
        <v>75</v>
      </c>
    </row>
    <row r="39" spans="3:30"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55"/>
      <c r="P39" s="55"/>
      <c r="Q39" s="55"/>
      <c r="R39" s="55"/>
      <c r="S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</row>
  </sheetData>
  <mergeCells count="42">
    <mergeCell ref="C39:AD39"/>
    <mergeCell ref="F33:J33"/>
    <mergeCell ref="L33:N33"/>
    <mergeCell ref="V33:AB33"/>
    <mergeCell ref="F34:J34"/>
    <mergeCell ref="L34:N34"/>
    <mergeCell ref="V34:AB34"/>
    <mergeCell ref="C19:M19"/>
    <mergeCell ref="F28:J28"/>
    <mergeCell ref="L28:N28"/>
    <mergeCell ref="V28:AB28"/>
    <mergeCell ref="F29:J29"/>
    <mergeCell ref="L29:N29"/>
    <mergeCell ref="V29:AB29"/>
    <mergeCell ref="AD14:AD16"/>
    <mergeCell ref="F15:F16"/>
    <mergeCell ref="G15:G16"/>
    <mergeCell ref="H15:H16"/>
    <mergeCell ref="I15:I16"/>
    <mergeCell ref="L15:P15"/>
    <mergeCell ref="Q15:U15"/>
    <mergeCell ref="V15:Z15"/>
    <mergeCell ref="D10:AC10"/>
    <mergeCell ref="D11:AC11"/>
    <mergeCell ref="D12:AC12"/>
    <mergeCell ref="A14:A16"/>
    <mergeCell ref="B14:B16"/>
    <mergeCell ref="C14:C16"/>
    <mergeCell ref="D14:D16"/>
    <mergeCell ref="E14:E16"/>
    <mergeCell ref="F14:I14"/>
    <mergeCell ref="J14:J16"/>
    <mergeCell ref="K14:K16"/>
    <mergeCell ref="L14:Z14"/>
    <mergeCell ref="AA14:AA16"/>
    <mergeCell ref="AB14:AB16"/>
    <mergeCell ref="AC14:AC16"/>
    <mergeCell ref="C4:AC4"/>
    <mergeCell ref="D6:AC6"/>
    <mergeCell ref="D7:AC7"/>
    <mergeCell ref="D8:AC8"/>
    <mergeCell ref="D9:AC9"/>
  </mergeCells>
  <dataValidations count="2">
    <dataValidation type="list" allowBlank="1" showInputMessage="1" showErrorMessage="1" sqref="D7:AC7">
      <formula1>подгруппа</formula1>
      <formula2>0</formula2>
    </dataValidation>
    <dataValidation type="list" allowBlank="1" showInputMessage="1" showErrorMessage="1" sqref="D6:AC6">
      <formula1>#REF!</formula1>
      <formula2>0</formula2>
    </dataValidation>
  </dataValidations>
  <pageMargins left="0.23611111111111099" right="0" top="0.39374999999999999" bottom="0.39374999999999999" header="0.51180555555555496" footer="0.51180555555555496"/>
  <pageSetup paperSize="8" scale="51" firstPageNumber="0" fitToHeight="0" orientation="landscape" horizontalDpi="300" verticalDpi="300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Microsoft Corporation</dc:creator>
  <dc:description/>
  <cp:lastModifiedBy>mPenkova</cp:lastModifiedBy>
  <cp:revision>1</cp:revision>
  <cp:lastPrinted>2019-10-25T15:15:52Z</cp:lastPrinted>
  <dcterms:created xsi:type="dcterms:W3CDTF">1996-10-08T23:32:33Z</dcterms:created>
  <dcterms:modified xsi:type="dcterms:W3CDTF">2023-02-20T07:38:01Z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ContentTypeId">
    <vt:lpwstr>0x010100C5C28DEBDB15EA44A6166D9FB5FB1653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